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315" firstSheet="1" activeTab="9"/>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 name="December" sheetId="14" r:id="rId10"/>
  </sheets>
  <externalReferences>
    <externalReference r:id="rId11"/>
  </externalReferences>
  <definedNames>
    <definedName name="_xlnm.Print_Area" localSheetId="9">December!$A$1:$I$41</definedName>
  </definedNames>
  <calcPr calcId="152511"/>
</workbook>
</file>

<file path=xl/calcChain.xml><?xml version="1.0" encoding="utf-8"?>
<calcChain xmlns="http://schemas.openxmlformats.org/spreadsheetml/2006/main">
  <c r="E6" i="14" l="1"/>
  <c r="G19" i="14" l="1"/>
  <c r="G9" i="14"/>
  <c r="F5" i="14"/>
  <c r="G5" i="14" s="1"/>
  <c r="F6" i="14"/>
  <c r="G6" i="14" s="1"/>
  <c r="F7" i="14"/>
  <c r="G7" i="14" s="1"/>
  <c r="F8" i="14"/>
  <c r="G8" i="14" s="1"/>
  <c r="F9" i="14"/>
  <c r="F10" i="14"/>
  <c r="G10" i="14" s="1"/>
  <c r="F11" i="14"/>
  <c r="F12" i="14"/>
  <c r="F13" i="14"/>
  <c r="F14" i="14"/>
  <c r="G14" i="14" s="1"/>
  <c r="F15" i="14"/>
  <c r="G15" i="14" s="1"/>
  <c r="F16" i="14"/>
  <c r="F17" i="14"/>
  <c r="F18" i="14"/>
  <c r="G18" i="14" s="1"/>
  <c r="F19" i="14"/>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<sst xmlns="http://schemas.openxmlformats.org/spreadsheetml/2006/main" count="670" uniqueCount="93">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</sst>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2"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b/>
      <sz val="9"/>
      <color theme="1"/>
      <name val="Bookman Old Style"/>
      <family val="1"/>
    </font>
    <font>
      <b/>
      <sz val="14"/>
      <color theme="1"/>
      <name val="Calibri"/>
      <family val="2"/>
      <scheme val="min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0" xfId="0" applyFont="1" applyFill="1" applyAlignment="1">
      <alignment horizontal="left"/>
    </xf>
    <xf numFmtId="0" fontId="10" fillId="0" borderId="0" xfId="0" applyFont="1" applyFill="1" applyAlignment="1">
      <alignment horizontal="center" vertical="center"/>
    </xf>
    <xf numFmtId="0" fontId="0" fillId="0" borderId="0" xfId="0" applyFont="1" applyFill="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0" xfId="0" applyNumberFormat="1" applyFont="1" applyFill="1" applyAlignment="1">
      <alignment horizontal="center" vertical="center"/>
    </xf>
    <xf numFmtId="0" fontId="0" fillId="0" borderId="0" xfId="0" applyFont="1" applyFill="1"/>
    <xf numFmtId="0" fontId="0" fillId="0" borderId="1"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165" fontId="0" fillId="0" borderId="1" xfId="0" applyNumberFormat="1" applyFont="1" applyFill="1" applyBorder="1" applyAlignment="1">
      <alignment horizontal="center" vertical="center"/>
    </xf>
    <xf numFmtId="164"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32" t="s">
        <v>20</v>
      </c>
      <c r="B1" s="32"/>
      <c r="C1" s="32"/>
      <c r="D1" s="32"/>
      <c r="E1" s="32"/>
      <c r="F1" s="32"/>
      <c r="G1" s="32"/>
      <c r="H1" s="32"/>
      <c r="I1" s="32"/>
    </row>
    <row r="2" spans="1:9" ht="15.75" x14ac:dyDescent="0.25">
      <c r="A2" s="29" t="s">
        <v>18</v>
      </c>
      <c r="B2" s="29" t="s">
        <v>29</v>
      </c>
      <c r="C2" s="29" t="s">
        <v>21</v>
      </c>
      <c r="D2" s="31" t="s">
        <v>17</v>
      </c>
      <c r="E2" s="31"/>
      <c r="F2" s="31" t="s">
        <v>23</v>
      </c>
      <c r="G2" s="31"/>
      <c r="H2" s="31" t="s">
        <v>24</v>
      </c>
      <c r="I2" s="31"/>
    </row>
    <row r="3" spans="1:9" ht="47.25" x14ac:dyDescent="0.25">
      <c r="A3" s="30"/>
      <c r="B3" s="30"/>
      <c r="C3" s="30"/>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28" t="s">
        <v>31</v>
      </c>
      <c r="E16" s="28"/>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28" t="s">
        <v>31</v>
      </c>
      <c r="E18" s="28"/>
      <c r="F18" s="2"/>
      <c r="G18" s="4"/>
      <c r="H18" s="2"/>
      <c r="I18" s="2"/>
    </row>
    <row r="19" spans="1:9" x14ac:dyDescent="0.25">
      <c r="A19" s="2" t="s">
        <v>13</v>
      </c>
      <c r="B19" s="3">
        <v>57.6</v>
      </c>
      <c r="C19" s="3">
        <v>1</v>
      </c>
      <c r="D19" s="28" t="s">
        <v>31</v>
      </c>
      <c r="E19" s="28"/>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28" t="s">
        <v>31</v>
      </c>
      <c r="E24" s="28"/>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34" t="s">
        <v>56</v>
      </c>
      <c r="B1" s="34"/>
      <c r="C1" s="34"/>
      <c r="D1" s="34"/>
      <c r="E1" s="34"/>
      <c r="F1" s="34"/>
      <c r="G1" s="34"/>
      <c r="H1" s="34"/>
      <c r="I1" s="34"/>
    </row>
    <row r="2" spans="1:9" ht="15.75" x14ac:dyDescent="0.25">
      <c r="A2" s="37" t="s">
        <v>18</v>
      </c>
      <c r="B2" s="37" t="s">
        <v>29</v>
      </c>
      <c r="C2" s="37" t="s">
        <v>21</v>
      </c>
      <c r="D2" s="35" t="s">
        <v>17</v>
      </c>
      <c r="E2" s="36"/>
      <c r="F2" s="36"/>
      <c r="G2" s="36"/>
      <c r="H2" s="36"/>
      <c r="I2" s="36"/>
    </row>
    <row r="3" spans="1:9" ht="47.25" x14ac:dyDescent="0.25">
      <c r="A3" s="38"/>
      <c r="B3" s="38"/>
      <c r="C3" s="38"/>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28" t="s">
        <v>31</v>
      </c>
      <c r="E16" s="28"/>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28" t="s">
        <v>31</v>
      </c>
      <c r="E18" s="28"/>
      <c r="F18" s="4">
        <v>25.183799999999998</v>
      </c>
      <c r="G18" s="4">
        <f t="shared" si="1"/>
        <v>58.884680134680131</v>
      </c>
      <c r="H18" s="4">
        <v>0</v>
      </c>
      <c r="I18" s="2"/>
    </row>
    <row r="19" spans="1:9" x14ac:dyDescent="0.25">
      <c r="A19" s="2" t="s">
        <v>13</v>
      </c>
      <c r="B19" s="3">
        <v>57.6</v>
      </c>
      <c r="C19" s="3">
        <v>1</v>
      </c>
      <c r="D19" s="28" t="s">
        <v>31</v>
      </c>
      <c r="E19" s="28"/>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28" t="s">
        <v>31</v>
      </c>
      <c r="E24" s="28"/>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33"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33"/>
    </row>
    <row r="27" spans="1:9" x14ac:dyDescent="0.25">
      <c r="A27" s="2" t="s">
        <v>34</v>
      </c>
      <c r="B27" s="2">
        <v>181.34</v>
      </c>
      <c r="C27" s="2">
        <v>6.25</v>
      </c>
      <c r="D27" s="4">
        <v>103.542</v>
      </c>
      <c r="E27" s="4">
        <v>123.80465169</v>
      </c>
      <c r="F27" s="4">
        <v>118.052583</v>
      </c>
      <c r="G27" s="4">
        <f t="shared" si="3"/>
        <v>95.353915534286344</v>
      </c>
      <c r="H27" s="4">
        <f t="shared" si="2"/>
        <v>5.7520686900000015</v>
      </c>
      <c r="I27" s="33"/>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33"/>
    </row>
    <row r="29" spans="1:9" x14ac:dyDescent="0.25">
      <c r="A29" s="2" t="s">
        <v>36</v>
      </c>
      <c r="B29" s="2">
        <v>216.93</v>
      </c>
      <c r="C29" s="2">
        <v>5.75</v>
      </c>
      <c r="D29" s="4">
        <v>103.925</v>
      </c>
      <c r="E29" s="4">
        <v>148.64239148850001</v>
      </c>
      <c r="F29" s="4">
        <v>121.594134</v>
      </c>
      <c r="G29" s="4">
        <f t="shared" si="3"/>
        <v>81.803133535702926</v>
      </c>
      <c r="H29" s="4">
        <f t="shared" si="2"/>
        <v>27.048257488500013</v>
      </c>
      <c r="I29" s="33"/>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33"/>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33"/>
    </row>
    <row r="32" spans="1:9" x14ac:dyDescent="0.25">
      <c r="A32" s="8" t="s">
        <v>39</v>
      </c>
      <c r="B32" s="2">
        <v>46.959000000000003</v>
      </c>
      <c r="C32" s="2">
        <v>10</v>
      </c>
      <c r="D32" s="4">
        <v>50.936</v>
      </c>
      <c r="E32" s="4">
        <v>14.269236995844633</v>
      </c>
      <c r="F32" s="4">
        <v>15.330333999999997</v>
      </c>
      <c r="G32" s="9">
        <f t="shared" si="3"/>
        <v>107.4362560833797</v>
      </c>
      <c r="H32" s="10" t="s">
        <v>30</v>
      </c>
      <c r="I32" s="33"/>
    </row>
    <row r="33" spans="1:9" x14ac:dyDescent="0.25">
      <c r="A33" s="8" t="s">
        <v>40</v>
      </c>
      <c r="B33" s="2">
        <v>85.933999999999997</v>
      </c>
      <c r="C33" s="2">
        <v>10</v>
      </c>
      <c r="D33" s="4">
        <v>47.96</v>
      </c>
      <c r="E33" s="4">
        <v>25.1170077711168</v>
      </c>
      <c r="F33" s="4">
        <v>26.405681999999999</v>
      </c>
      <c r="G33" s="9">
        <f t="shared" si="3"/>
        <v>105.13068372087342</v>
      </c>
      <c r="H33" s="10" t="s">
        <v>30</v>
      </c>
      <c r="I33" s="33"/>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33"/>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33"/>
    </row>
    <row r="36" spans="1:9" x14ac:dyDescent="0.25">
      <c r="A36" s="8" t="s">
        <v>43</v>
      </c>
      <c r="B36" s="2">
        <v>52.716999999999999</v>
      </c>
      <c r="C36" s="2">
        <v>6.25</v>
      </c>
      <c r="D36" s="4">
        <v>98.66</v>
      </c>
      <c r="E36" s="4">
        <v>32.785723838699994</v>
      </c>
      <c r="F36" s="4">
        <v>34.917275000000004</v>
      </c>
      <c r="G36" s="9">
        <f t="shared" si="3"/>
        <v>106.50146134270777</v>
      </c>
      <c r="H36" s="10" t="s">
        <v>30</v>
      </c>
      <c r="I36" s="33"/>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33"/>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workbookViewId="0">
      <selection activeCell="G7" sqref="G7"/>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34" t="s">
        <v>45</v>
      </c>
      <c r="B1" s="34"/>
      <c r="C1" s="34"/>
      <c r="D1" s="34"/>
      <c r="E1" s="34"/>
      <c r="F1" s="34"/>
      <c r="G1" s="34"/>
      <c r="H1" s="34"/>
      <c r="I1" s="34"/>
    </row>
    <row r="2" spans="1:9" ht="15.75" customHeight="1" x14ac:dyDescent="0.25">
      <c r="A2" s="37" t="s">
        <v>18</v>
      </c>
      <c r="B2" s="37" t="s">
        <v>29</v>
      </c>
      <c r="C2" s="37" t="s">
        <v>21</v>
      </c>
      <c r="D2" s="35" t="s">
        <v>46</v>
      </c>
      <c r="E2" s="36"/>
      <c r="F2" s="36"/>
      <c r="G2" s="36"/>
      <c r="H2" s="36"/>
      <c r="I2" s="36"/>
    </row>
    <row r="3" spans="1:9" ht="47.25" x14ac:dyDescent="0.25">
      <c r="A3" s="38"/>
      <c r="B3" s="38"/>
      <c r="C3" s="38"/>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28" t="s">
        <v>31</v>
      </c>
      <c r="E16" s="28"/>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28" t="s">
        <v>31</v>
      </c>
      <c r="E18" s="28"/>
      <c r="F18" s="4">
        <v>32.549399999999999</v>
      </c>
      <c r="G18" s="2">
        <f t="shared" ref="G18:G24" si="4">(F18/(B18*(1-C18%)*24*31/1000))*100</f>
        <v>73.651840990550667</v>
      </c>
      <c r="H18" s="11" t="s">
        <v>30</v>
      </c>
      <c r="I18" s="2"/>
    </row>
    <row r="19" spans="1:11" x14ac:dyDescent="0.25">
      <c r="A19" s="2" t="s">
        <v>13</v>
      </c>
      <c r="B19" s="3">
        <v>57.6</v>
      </c>
      <c r="C19" s="3">
        <v>1</v>
      </c>
      <c r="D19" s="28" t="s">
        <v>31</v>
      </c>
      <c r="E19" s="28"/>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28" t="s">
        <v>31</v>
      </c>
      <c r="E24" s="28"/>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39"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40"/>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41"/>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4" sqref="E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4" t="s">
        <v>47</v>
      </c>
      <c r="B1" s="34"/>
      <c r="C1" s="34"/>
      <c r="D1" s="34"/>
      <c r="E1" s="34"/>
      <c r="F1" s="34"/>
      <c r="G1" s="34"/>
      <c r="H1" s="34"/>
      <c r="I1" s="34"/>
    </row>
    <row r="2" spans="1:11" s="1" customFormat="1" ht="15.75" customHeight="1" x14ac:dyDescent="0.25">
      <c r="A2" s="37" t="s">
        <v>18</v>
      </c>
      <c r="B2" s="37" t="s">
        <v>29</v>
      </c>
      <c r="C2" s="37" t="s">
        <v>21</v>
      </c>
      <c r="D2" s="35" t="s">
        <v>48</v>
      </c>
      <c r="E2" s="36"/>
      <c r="F2" s="36"/>
      <c r="G2" s="36"/>
      <c r="H2" s="36"/>
      <c r="I2" s="36"/>
    </row>
    <row r="3" spans="1:11" s="1" customFormat="1" ht="47.25" x14ac:dyDescent="0.25">
      <c r="A3" s="38"/>
      <c r="B3" s="38"/>
      <c r="C3" s="38"/>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28" t="s">
        <v>31</v>
      </c>
      <c r="E11" s="28"/>
      <c r="F11" s="4">
        <v>-3.6181999999999999E-2</v>
      </c>
      <c r="G11" s="4" t="s">
        <v>30</v>
      </c>
      <c r="H11" s="4" t="s">
        <v>30</v>
      </c>
      <c r="I11" s="2"/>
      <c r="J11" s="17"/>
      <c r="K11" s="16"/>
    </row>
    <row r="12" spans="1:11" x14ac:dyDescent="0.25">
      <c r="A12" s="19" t="s">
        <v>8</v>
      </c>
      <c r="B12" s="3">
        <v>50</v>
      </c>
      <c r="C12" s="3">
        <v>1</v>
      </c>
      <c r="D12" s="28" t="s">
        <v>31</v>
      </c>
      <c r="E12" s="28"/>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28" t="s">
        <v>31</v>
      </c>
      <c r="E16" s="28"/>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28" t="s">
        <v>31</v>
      </c>
      <c r="E18" s="28"/>
      <c r="F18" s="4">
        <v>42.355800000000002</v>
      </c>
      <c r="G18" s="4">
        <f>(F18/(B18*(1-C18%)*24*30/1000))*100</f>
        <v>99.036195286195294</v>
      </c>
      <c r="H18" s="4">
        <v>0</v>
      </c>
      <c r="I18" s="2"/>
      <c r="J18" s="17"/>
      <c r="K18" s="16"/>
    </row>
    <row r="19" spans="1:12" x14ac:dyDescent="0.25">
      <c r="A19" s="19" t="s">
        <v>13</v>
      </c>
      <c r="B19" s="3">
        <v>57.6</v>
      </c>
      <c r="C19" s="3">
        <v>1</v>
      </c>
      <c r="D19" s="28" t="s">
        <v>31</v>
      </c>
      <c r="E19" s="28"/>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28" t="s">
        <v>31</v>
      </c>
      <c r="E24" s="28"/>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39"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40"/>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41"/>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4" t="s">
        <v>73</v>
      </c>
      <c r="B1" s="34"/>
      <c r="C1" s="34"/>
      <c r="D1" s="34"/>
      <c r="E1" s="34"/>
      <c r="F1" s="34"/>
      <c r="G1" s="34"/>
      <c r="H1" s="34"/>
      <c r="I1" s="34"/>
    </row>
    <row r="2" spans="1:11" s="1" customFormat="1" ht="15.75" customHeight="1" x14ac:dyDescent="0.25">
      <c r="A2" s="37" t="s">
        <v>18</v>
      </c>
      <c r="B2" s="37" t="s">
        <v>29</v>
      </c>
      <c r="C2" s="37" t="s">
        <v>21</v>
      </c>
      <c r="D2" s="35" t="s">
        <v>74</v>
      </c>
      <c r="E2" s="36"/>
      <c r="F2" s="36"/>
      <c r="G2" s="36"/>
      <c r="H2" s="36"/>
      <c r="I2" s="36"/>
    </row>
    <row r="3" spans="1:11" s="1" customFormat="1" ht="47.25" x14ac:dyDescent="0.25">
      <c r="A3" s="38"/>
      <c r="B3" s="38"/>
      <c r="C3" s="38"/>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28" t="s">
        <v>31</v>
      </c>
      <c r="E10" s="28"/>
      <c r="F10" s="4">
        <v>-0.18060000000000001</v>
      </c>
      <c r="G10" s="4" t="s">
        <v>30</v>
      </c>
      <c r="H10" s="4" t="s">
        <v>30</v>
      </c>
      <c r="I10" s="2"/>
      <c r="K10" s="16"/>
    </row>
    <row r="11" spans="1:11" x14ac:dyDescent="0.25">
      <c r="A11" s="19" t="s">
        <v>7</v>
      </c>
      <c r="B11" s="3">
        <v>90</v>
      </c>
      <c r="C11" s="3">
        <v>1</v>
      </c>
      <c r="D11" s="28" t="s">
        <v>31</v>
      </c>
      <c r="E11" s="28"/>
      <c r="F11" s="4">
        <v>-2.9558000000000001E-2</v>
      </c>
      <c r="G11" s="4" t="s">
        <v>30</v>
      </c>
      <c r="H11" s="4" t="s">
        <v>30</v>
      </c>
      <c r="I11" s="2"/>
      <c r="J11" s="17"/>
      <c r="K11" s="16"/>
    </row>
    <row r="12" spans="1:11" x14ac:dyDescent="0.25">
      <c r="A12" s="19" t="s">
        <v>8</v>
      </c>
      <c r="B12" s="3">
        <v>50</v>
      </c>
      <c r="C12" s="3">
        <v>1</v>
      </c>
      <c r="D12" s="28" t="s">
        <v>31</v>
      </c>
      <c r="E12" s="28"/>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28" t="s">
        <v>31</v>
      </c>
      <c r="E16" s="28"/>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28" t="s">
        <v>31</v>
      </c>
      <c r="E18" s="28"/>
      <c r="F18" s="4">
        <v>43.986600000000003</v>
      </c>
      <c r="G18" s="4">
        <f>(F18/(B18*(1-C18%)*24*30/1000))*100</f>
        <v>102.8493265993266</v>
      </c>
      <c r="H18" s="4">
        <v>0</v>
      </c>
      <c r="I18" s="2"/>
      <c r="J18" s="17"/>
      <c r="K18" s="16"/>
    </row>
    <row r="19" spans="1:12" x14ac:dyDescent="0.25">
      <c r="A19" s="19" t="s">
        <v>13</v>
      </c>
      <c r="B19" s="3">
        <v>57.6</v>
      </c>
      <c r="C19" s="3">
        <v>1</v>
      </c>
      <c r="D19" s="28" t="s">
        <v>31</v>
      </c>
      <c r="E19" s="28"/>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28" t="s">
        <v>31</v>
      </c>
      <c r="E24" s="28"/>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39"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40"/>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34" t="s">
        <v>75</v>
      </c>
      <c r="B1" s="34"/>
      <c r="C1" s="34"/>
      <c r="D1" s="34"/>
      <c r="E1" s="34"/>
      <c r="F1" s="34"/>
      <c r="G1" s="34"/>
      <c r="H1" s="34"/>
      <c r="I1" s="34"/>
    </row>
    <row r="2" spans="1:11" s="1" customFormat="1" ht="15.75" customHeight="1" x14ac:dyDescent="0.25">
      <c r="A2" s="37" t="s">
        <v>18</v>
      </c>
      <c r="B2" s="37" t="s">
        <v>29</v>
      </c>
      <c r="C2" s="37" t="s">
        <v>21</v>
      </c>
      <c r="D2" s="35" t="s">
        <v>76</v>
      </c>
      <c r="E2" s="36"/>
      <c r="F2" s="36"/>
      <c r="G2" s="36"/>
      <c r="H2" s="36"/>
      <c r="I2" s="36"/>
    </row>
    <row r="3" spans="1:11" s="1" customFormat="1" ht="47.25" x14ac:dyDescent="0.25">
      <c r="A3" s="38"/>
      <c r="B3" s="38"/>
      <c r="C3" s="38"/>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28" t="s">
        <v>31</v>
      </c>
      <c r="E10" s="28"/>
      <c r="F10" s="4">
        <v>0.25979999999999998</v>
      </c>
      <c r="G10" s="4" t="s">
        <v>30</v>
      </c>
      <c r="H10" s="4" t="s">
        <v>30</v>
      </c>
      <c r="I10" s="2"/>
      <c r="J10" s="22"/>
      <c r="K10" s="16"/>
    </row>
    <row r="11" spans="1:11" x14ac:dyDescent="0.25">
      <c r="A11" s="19" t="s">
        <v>7</v>
      </c>
      <c r="B11" s="3">
        <v>90</v>
      </c>
      <c r="C11" s="3">
        <v>1</v>
      </c>
      <c r="D11" s="28" t="s">
        <v>31</v>
      </c>
      <c r="E11" s="28"/>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28" t="s">
        <v>31</v>
      </c>
      <c r="E16" s="28"/>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28" t="s">
        <v>31</v>
      </c>
      <c r="E18" s="28"/>
      <c r="F18" s="4">
        <v>43.912199999999999</v>
      </c>
      <c r="G18" s="4">
        <f>(F18/(B18*(1-C18%)*24*31/1000))*100</f>
        <v>99.363256218094932</v>
      </c>
      <c r="H18" s="4">
        <v>0</v>
      </c>
      <c r="I18" s="2"/>
      <c r="J18" s="22"/>
      <c r="K18" s="16"/>
    </row>
    <row r="19" spans="1:13" x14ac:dyDescent="0.25">
      <c r="A19" s="19" t="s">
        <v>13</v>
      </c>
      <c r="B19" s="3">
        <v>57.6</v>
      </c>
      <c r="C19" s="3">
        <v>1</v>
      </c>
      <c r="D19" s="28" t="s">
        <v>31</v>
      </c>
      <c r="E19" s="28"/>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28" t="s">
        <v>31</v>
      </c>
      <c r="E24" s="28"/>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39"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40"/>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41"/>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34" t="s">
        <v>77</v>
      </c>
      <c r="B1" s="34"/>
      <c r="C1" s="34"/>
      <c r="D1" s="34"/>
      <c r="E1" s="34"/>
      <c r="F1" s="34"/>
      <c r="G1" s="34"/>
      <c r="H1" s="34"/>
      <c r="I1" s="34"/>
    </row>
    <row r="2" spans="1:12" s="1" customFormat="1" ht="15.75" customHeight="1" x14ac:dyDescent="0.25">
      <c r="A2" s="37" t="s">
        <v>18</v>
      </c>
      <c r="B2" s="37" t="s">
        <v>29</v>
      </c>
      <c r="C2" s="37" t="s">
        <v>21</v>
      </c>
      <c r="D2" s="35" t="s">
        <v>78</v>
      </c>
      <c r="E2" s="36"/>
      <c r="F2" s="36"/>
      <c r="G2" s="36"/>
      <c r="H2" s="36"/>
      <c r="I2" s="36"/>
    </row>
    <row r="3" spans="1:12" s="1" customFormat="1" ht="47.25" x14ac:dyDescent="0.25">
      <c r="A3" s="38"/>
      <c r="B3" s="38"/>
      <c r="C3" s="38"/>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28" t="s">
        <v>31</v>
      </c>
      <c r="E10" s="28"/>
      <c r="F10" s="4">
        <v>-0.2266</v>
      </c>
      <c r="G10" s="4" t="s">
        <v>30</v>
      </c>
      <c r="H10" s="4" t="s">
        <v>30</v>
      </c>
      <c r="I10" s="2"/>
    </row>
    <row r="11" spans="1:12" x14ac:dyDescent="0.25">
      <c r="A11" s="19" t="s">
        <v>7</v>
      </c>
      <c r="B11" s="3">
        <v>90</v>
      </c>
      <c r="C11" s="3">
        <v>1</v>
      </c>
      <c r="D11" s="28" t="s">
        <v>31</v>
      </c>
      <c r="E11" s="28"/>
      <c r="F11" s="4">
        <v>-2.9752000000000001E-2</v>
      </c>
      <c r="G11" s="4" t="s">
        <v>30</v>
      </c>
      <c r="H11" s="4" t="s">
        <v>30</v>
      </c>
      <c r="I11" s="2"/>
      <c r="K11" s="22"/>
      <c r="L11" s="16"/>
    </row>
    <row r="12" spans="1:12" x14ac:dyDescent="0.25">
      <c r="A12" s="19" t="s">
        <v>8</v>
      </c>
      <c r="B12" s="3">
        <v>50</v>
      </c>
      <c r="C12" s="3">
        <v>1</v>
      </c>
      <c r="D12" s="28" t="s">
        <v>31</v>
      </c>
      <c r="E12" s="28"/>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28" t="s">
        <v>31</v>
      </c>
      <c r="E16" s="28"/>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28" t="s">
        <v>31</v>
      </c>
      <c r="E18" s="28"/>
      <c r="F18" s="4">
        <v>38.055</v>
      </c>
      <c r="G18" s="4">
        <f>(F18/(B18*(1-C18%)*24*30/1000))*100</f>
        <v>88.980078563411894</v>
      </c>
      <c r="H18" s="4">
        <v>0</v>
      </c>
      <c r="I18" s="2"/>
      <c r="J18" s="22"/>
      <c r="K18" s="16"/>
    </row>
    <row r="19" spans="1:13" x14ac:dyDescent="0.25">
      <c r="A19" s="19" t="s">
        <v>13</v>
      </c>
      <c r="B19" s="3">
        <v>57.6</v>
      </c>
      <c r="C19" s="3">
        <v>1</v>
      </c>
      <c r="D19" s="28" t="s">
        <v>31</v>
      </c>
      <c r="E19" s="28"/>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28" t="s">
        <v>31</v>
      </c>
      <c r="E24" s="28"/>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39"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40"/>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41"/>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34" t="s">
        <v>80</v>
      </c>
      <c r="B1" s="34"/>
      <c r="C1" s="34"/>
      <c r="D1" s="34"/>
      <c r="E1" s="34"/>
      <c r="F1" s="34"/>
      <c r="G1" s="34"/>
      <c r="H1" s="34"/>
      <c r="I1" s="34"/>
    </row>
    <row r="2" spans="1:10" s="1" customFormat="1" ht="15.75" customHeight="1" x14ac:dyDescent="0.25">
      <c r="A2" s="37" t="s">
        <v>18</v>
      </c>
      <c r="B2" s="37" t="s">
        <v>29</v>
      </c>
      <c r="C2" s="37" t="s">
        <v>21</v>
      </c>
      <c r="D2" s="35" t="s">
        <v>81</v>
      </c>
      <c r="E2" s="36"/>
      <c r="F2" s="36"/>
      <c r="G2" s="36"/>
      <c r="H2" s="36"/>
      <c r="I2" s="36"/>
    </row>
    <row r="3" spans="1:10" s="1" customFormat="1" ht="47.25" x14ac:dyDescent="0.25">
      <c r="A3" s="38"/>
      <c r="B3" s="38"/>
      <c r="C3" s="38"/>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28" t="s">
        <v>31</v>
      </c>
      <c r="E10" s="28"/>
      <c r="F10" s="25">
        <v>-0.21240000000000003</v>
      </c>
      <c r="G10" s="4" t="s">
        <v>30</v>
      </c>
      <c r="H10" s="4" t="s">
        <v>30</v>
      </c>
      <c r="I10" s="24"/>
      <c r="J10" s="22"/>
    </row>
    <row r="11" spans="1:10" x14ac:dyDescent="0.25">
      <c r="A11" s="19" t="s">
        <v>7</v>
      </c>
      <c r="B11" s="3">
        <v>90</v>
      </c>
      <c r="C11" s="3">
        <v>1</v>
      </c>
      <c r="D11" s="28" t="s">
        <v>31</v>
      </c>
      <c r="E11" s="28"/>
      <c r="F11" s="25">
        <v>-2.8510000000000001E-2</v>
      </c>
      <c r="G11" s="4" t="s">
        <v>30</v>
      </c>
      <c r="H11" s="4" t="s">
        <v>30</v>
      </c>
      <c r="I11" s="24"/>
      <c r="J11" s="22"/>
    </row>
    <row r="12" spans="1:10" x14ac:dyDescent="0.25">
      <c r="A12" s="19" t="s">
        <v>8</v>
      </c>
      <c r="B12" s="3">
        <v>50</v>
      </c>
      <c r="C12" s="3">
        <v>1</v>
      </c>
      <c r="D12" s="28" t="s">
        <v>31</v>
      </c>
      <c r="E12" s="28"/>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28" t="s">
        <v>31</v>
      </c>
      <c r="E16" s="28"/>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28" t="s">
        <v>31</v>
      </c>
      <c r="E18" s="28"/>
      <c r="F18" s="25">
        <v>43.535400000000003</v>
      </c>
      <c r="G18" s="4">
        <f t="shared" si="4"/>
        <v>98.510644075160215</v>
      </c>
      <c r="H18" s="4">
        <v>0</v>
      </c>
      <c r="I18" s="24"/>
      <c r="J18" s="22"/>
    </row>
    <row r="19" spans="1:10" x14ac:dyDescent="0.25">
      <c r="A19" s="19" t="s">
        <v>13</v>
      </c>
      <c r="B19" s="3">
        <v>57.6</v>
      </c>
      <c r="C19" s="3">
        <v>1</v>
      </c>
      <c r="D19" s="28" t="s">
        <v>31</v>
      </c>
      <c r="E19" s="28"/>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28" t="s">
        <v>31</v>
      </c>
      <c r="E24" s="28"/>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39"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40"/>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41"/>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0" activePane="bottomRight" state="frozen"/>
      <selection pane="topRight" activeCell="B1" sqref="B1"/>
      <selection pane="bottomLeft" activeCell="A4" sqref="A4"/>
      <selection pane="bottomRight" activeCell="K14" sqref="K1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34" t="s">
        <v>83</v>
      </c>
      <c r="B1" s="34"/>
      <c r="C1" s="34"/>
      <c r="D1" s="34"/>
      <c r="E1" s="34"/>
      <c r="F1" s="34"/>
      <c r="G1" s="34"/>
      <c r="H1" s="34"/>
      <c r="I1" s="34"/>
    </row>
    <row r="2" spans="1:10" s="1" customFormat="1" ht="15.75" customHeight="1" x14ac:dyDescent="0.25">
      <c r="A2" s="37" t="s">
        <v>18</v>
      </c>
      <c r="B2" s="37" t="s">
        <v>29</v>
      </c>
      <c r="C2" s="37" t="s">
        <v>21</v>
      </c>
      <c r="D2" s="35" t="s">
        <v>82</v>
      </c>
      <c r="E2" s="36"/>
      <c r="F2" s="36"/>
      <c r="G2" s="36"/>
      <c r="H2" s="36"/>
      <c r="I2" s="36"/>
    </row>
    <row r="3" spans="1:10" s="1" customFormat="1" ht="47.25" x14ac:dyDescent="0.25">
      <c r="A3" s="38"/>
      <c r="B3" s="38"/>
      <c r="C3" s="38"/>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28" t="s">
        <v>31</v>
      </c>
      <c r="E10" s="28"/>
      <c r="F10" s="25">
        <v>-0.2034</v>
      </c>
      <c r="G10" s="4" t="s">
        <v>30</v>
      </c>
      <c r="H10" s="4" t="s">
        <v>30</v>
      </c>
      <c r="I10" s="26"/>
      <c r="J10" s="22"/>
    </row>
    <row r="11" spans="1:10" x14ac:dyDescent="0.25">
      <c r="A11" s="19" t="s">
        <v>7</v>
      </c>
      <c r="B11" s="3">
        <v>90</v>
      </c>
      <c r="C11" s="3">
        <v>1</v>
      </c>
      <c r="D11" s="28" t="s">
        <v>31</v>
      </c>
      <c r="E11" s="28"/>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28" t="s">
        <v>31</v>
      </c>
      <c r="E16" s="28"/>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28" t="s">
        <v>31</v>
      </c>
      <c r="E18" s="28"/>
      <c r="F18" s="25">
        <v>42.559799999999996</v>
      </c>
      <c r="G18" s="4">
        <f>(F18/(B18*(1-C18%)*24*30/1000))*100</f>
        <v>99.513187429854085</v>
      </c>
      <c r="H18" s="4">
        <v>0</v>
      </c>
      <c r="I18" s="26"/>
      <c r="J18" s="22"/>
    </row>
    <row r="19" spans="1:10" x14ac:dyDescent="0.25">
      <c r="A19" s="19" t="s">
        <v>13</v>
      </c>
      <c r="B19" s="3">
        <v>57.6</v>
      </c>
      <c r="C19" s="3">
        <v>1</v>
      </c>
      <c r="D19" s="28" t="s">
        <v>31</v>
      </c>
      <c r="E19" s="28"/>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42"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43"/>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44" t="s">
        <v>31</v>
      </c>
      <c r="E24" s="44"/>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39"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40"/>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showGridLines="0" tabSelected="1" view="pageBreakPreview" zoomScale="60" zoomScaleNormal="90" workbookViewId="0">
      <pane xSplit="1" ySplit="3" topLeftCell="B10" activePane="bottomRight" state="frozen"/>
      <selection pane="topRight" activeCell="B1" sqref="B1"/>
      <selection pane="bottomLeft" activeCell="A4" sqref="A4"/>
      <selection pane="bottomRight" activeCell="R25" sqref="R25"/>
    </sheetView>
  </sheetViews>
  <sheetFormatPr defaultRowHeight="15" x14ac:dyDescent="0.25"/>
  <cols>
    <col min="1" max="1" width="25.140625" style="56" customWidth="1"/>
    <col min="2" max="2" width="14.5703125" style="56" customWidth="1"/>
    <col min="3" max="3" width="16" style="56" customWidth="1"/>
    <col min="4" max="4" width="18.42578125" style="56" customWidth="1"/>
    <col min="5" max="5" width="17" style="56" customWidth="1"/>
    <col min="6" max="6" width="11.28515625" style="61" customWidth="1"/>
    <col min="7" max="7" width="10" style="61" customWidth="1"/>
    <col min="8" max="8" width="10.140625" style="61" customWidth="1"/>
    <col min="9" max="9" width="31.42578125" style="61" customWidth="1"/>
    <col min="10" max="10" width="14.85546875" style="61" customWidth="1"/>
    <col min="11" max="11" width="9.140625" style="61"/>
    <col min="12" max="12" width="10.42578125" style="61" bestFit="1" customWidth="1"/>
    <col min="13" max="16384" width="9.140625" style="61"/>
  </cols>
  <sheetData>
    <row r="1" spans="1:10" s="56" customFormat="1" ht="18.75" x14ac:dyDescent="0.25">
      <c r="A1" s="55" t="s">
        <v>86</v>
      </c>
      <c r="B1" s="55"/>
      <c r="C1" s="55"/>
      <c r="D1" s="55"/>
      <c r="E1" s="55"/>
      <c r="F1" s="55"/>
      <c r="G1" s="55"/>
      <c r="H1" s="55"/>
      <c r="I1" s="55"/>
    </row>
    <row r="2" spans="1:10" s="56" customFormat="1" ht="15.75" customHeight="1" x14ac:dyDescent="0.25">
      <c r="A2" s="45" t="s">
        <v>18</v>
      </c>
      <c r="B2" s="45" t="s">
        <v>29</v>
      </c>
      <c r="C2" s="45" t="s">
        <v>21</v>
      </c>
      <c r="D2" s="46" t="s">
        <v>88</v>
      </c>
      <c r="E2" s="47"/>
      <c r="F2" s="47"/>
      <c r="G2" s="47"/>
      <c r="H2" s="47"/>
      <c r="I2" s="47"/>
    </row>
    <row r="3" spans="1:10" s="56" customFormat="1" ht="47.25" x14ac:dyDescent="0.25">
      <c r="A3" s="48"/>
      <c r="B3" s="48"/>
      <c r="C3" s="48"/>
      <c r="D3" s="49" t="s">
        <v>87</v>
      </c>
      <c r="E3" s="49" t="s">
        <v>19</v>
      </c>
      <c r="F3" s="49" t="s">
        <v>49</v>
      </c>
      <c r="G3" s="49" t="s">
        <v>50</v>
      </c>
      <c r="H3" s="49" t="s">
        <v>51</v>
      </c>
      <c r="I3" s="49" t="s">
        <v>53</v>
      </c>
    </row>
    <row r="4" spans="1:10" x14ac:dyDescent="0.25">
      <c r="A4" s="57" t="s">
        <v>0</v>
      </c>
      <c r="B4" s="50">
        <v>1260</v>
      </c>
      <c r="C4" s="50">
        <v>9</v>
      </c>
      <c r="D4" s="58">
        <v>58.23</v>
      </c>
      <c r="E4" s="59">
        <f>B4*(1-C4%)*D4%*24*31/1000</f>
        <v>496.74289391999997</v>
      </c>
      <c r="F4" s="59">
        <f>VLOOKUP(A4,'[1]FPCCA-ALL DISCOMS'!$B$5:$F$58,5,0)</f>
        <v>449.91089999999997</v>
      </c>
      <c r="G4" s="59">
        <f>(F4/(B4*(1-C4%)*24*31/1000))*100</f>
        <v>52.74018416299522</v>
      </c>
      <c r="H4" s="59">
        <f>E4-F4</f>
        <v>46.831993920000002</v>
      </c>
      <c r="I4" s="58"/>
      <c r="J4" s="60"/>
    </row>
    <row r="5" spans="1:10" x14ac:dyDescent="0.25">
      <c r="A5" s="57" t="s">
        <v>1</v>
      </c>
      <c r="B5" s="50">
        <v>500</v>
      </c>
      <c r="C5" s="50">
        <v>7.5</v>
      </c>
      <c r="D5" s="58">
        <v>80.599999999999994</v>
      </c>
      <c r="E5" s="59">
        <f t="shared" ref="E5:E11" si="0">B5*(1-C5%)*D5%*24*31/1000</f>
        <v>277.34459999999996</v>
      </c>
      <c r="F5" s="59">
        <f>VLOOKUP(A5,'[1]FPCCA-ALL DISCOMS'!$B$5:$F$58,5,0)</f>
        <v>242.078</v>
      </c>
      <c r="G5" s="59">
        <f t="shared" ref="G5:G10" si="1">(F5/(B5*(1-C5%)*24*31/1000))*100</f>
        <v>70.351060738157514</v>
      </c>
      <c r="H5" s="59">
        <f t="shared" ref="H5:H24" si="2">E5-F5</f>
        <v>35.266599999999954</v>
      </c>
      <c r="I5" s="58"/>
      <c r="J5" s="60"/>
    </row>
    <row r="6" spans="1:10" ht="42" customHeight="1" x14ac:dyDescent="0.25">
      <c r="A6" s="57" t="s">
        <v>89</v>
      </c>
      <c r="B6" s="50">
        <v>800</v>
      </c>
      <c r="C6" s="50">
        <v>5.75</v>
      </c>
      <c r="D6" s="58">
        <v>63.12</v>
      </c>
      <c r="E6" s="59">
        <f>B6*(1-C6%)*D6%*24*12/1000</f>
        <v>137.0663424</v>
      </c>
      <c r="F6" s="59">
        <f>VLOOKUP(A6,'[1]FPCCA-ALL DISCOMS'!$B$5:$F$58,5,0)</f>
        <v>132.75</v>
      </c>
      <c r="G6" s="59">
        <f t="shared" si="1"/>
        <v>23.664113972790279</v>
      </c>
      <c r="H6" s="59"/>
      <c r="I6" s="62" t="s">
        <v>91</v>
      </c>
      <c r="J6" s="60"/>
    </row>
    <row r="7" spans="1:10" x14ac:dyDescent="0.25">
      <c r="A7" s="57" t="s">
        <v>2</v>
      </c>
      <c r="B7" s="50">
        <v>420</v>
      </c>
      <c r="C7" s="50">
        <v>9</v>
      </c>
      <c r="D7" s="58">
        <v>78.17</v>
      </c>
      <c r="E7" s="59">
        <f t="shared" si="0"/>
        <v>222.28171055999996</v>
      </c>
      <c r="F7" s="59">
        <f>VLOOKUP(A7,'[1]FPCCA-ALL DISCOMS'!$B$5:$F$58,5,0)</f>
        <v>207.81619999999998</v>
      </c>
      <c r="G7" s="59">
        <f t="shared" si="1"/>
        <v>73.082901481518988</v>
      </c>
      <c r="H7" s="59">
        <f t="shared" si="2"/>
        <v>14.465510559999984</v>
      </c>
      <c r="I7" s="58"/>
      <c r="J7" s="60"/>
    </row>
    <row r="8" spans="1:10" x14ac:dyDescent="0.25">
      <c r="A8" s="57" t="s">
        <v>3</v>
      </c>
      <c r="B8" s="50">
        <v>420</v>
      </c>
      <c r="C8" s="50">
        <v>9</v>
      </c>
      <c r="D8" s="58">
        <v>53</v>
      </c>
      <c r="E8" s="59">
        <f t="shared" si="0"/>
        <v>150.709104</v>
      </c>
      <c r="F8" s="59">
        <f>VLOOKUP(A8,'[1]FPCCA-ALL DISCOMS'!$B$5:$F$58,5,0)</f>
        <v>129.16159999999999</v>
      </c>
      <c r="G8" s="59">
        <f t="shared" si="1"/>
        <v>45.422370767992895</v>
      </c>
      <c r="H8" s="59">
        <f t="shared" si="2"/>
        <v>21.547504000000004</v>
      </c>
      <c r="I8" s="58"/>
      <c r="J8" s="60"/>
    </row>
    <row r="9" spans="1:10" x14ac:dyDescent="0.25">
      <c r="A9" s="57" t="s">
        <v>4</v>
      </c>
      <c r="B9" s="50">
        <v>210</v>
      </c>
      <c r="C9" s="50">
        <v>9</v>
      </c>
      <c r="D9" s="58">
        <v>93.54</v>
      </c>
      <c r="E9" s="59">
        <f t="shared" si="0"/>
        <v>132.99367536</v>
      </c>
      <c r="F9" s="59">
        <f>VLOOKUP(A9,'[1]FPCCA-ALL DISCOMS'!$B$5:$F$58,5,0)</f>
        <v>117.55600000000001</v>
      </c>
      <c r="G9" s="59">
        <f t="shared" si="1"/>
        <v>82.682038903237071</v>
      </c>
      <c r="H9" s="59">
        <f t="shared" si="2"/>
        <v>15.437675359999986</v>
      </c>
      <c r="I9" s="58"/>
      <c r="J9" s="60"/>
    </row>
    <row r="10" spans="1:10" x14ac:dyDescent="0.25">
      <c r="A10" s="57" t="s">
        <v>5</v>
      </c>
      <c r="B10" s="50">
        <v>600</v>
      </c>
      <c r="C10" s="50">
        <v>5.75</v>
      </c>
      <c r="D10" s="58">
        <v>64.89</v>
      </c>
      <c r="E10" s="59">
        <f t="shared" si="0"/>
        <v>273.01299480000006</v>
      </c>
      <c r="F10" s="59">
        <f>VLOOKUP(A10,'[1]FPCCA-ALL DISCOMS'!$B$5:$F$58,5,0)</f>
        <v>249.50800000000001</v>
      </c>
      <c r="G10" s="59">
        <f t="shared" si="1"/>
        <v>59.303309470161523</v>
      </c>
      <c r="H10" s="59">
        <f t="shared" si="2"/>
        <v>23.504994800000048</v>
      </c>
      <c r="I10" s="58"/>
      <c r="J10" s="60"/>
    </row>
    <row r="11" spans="1:10" x14ac:dyDescent="0.25">
      <c r="A11" s="57" t="s">
        <v>6</v>
      </c>
      <c r="B11" s="50">
        <v>770</v>
      </c>
      <c r="C11" s="50">
        <v>1</v>
      </c>
      <c r="D11" s="63">
        <v>100</v>
      </c>
      <c r="E11" s="63">
        <f t="shared" si="0"/>
        <v>567.1511999999999</v>
      </c>
      <c r="F11" s="59">
        <f>VLOOKUP(A11,'[1]FPCCA-ALL DISCOMS'!$B$5:$F$58,5,0)</f>
        <v>-0.17099999999999999</v>
      </c>
      <c r="G11" s="59" t="s">
        <v>30</v>
      </c>
      <c r="H11" s="59" t="s">
        <v>30</v>
      </c>
      <c r="I11" s="58"/>
      <c r="J11" s="60"/>
    </row>
    <row r="12" spans="1:10" x14ac:dyDescent="0.25">
      <c r="A12" s="57" t="s">
        <v>7</v>
      </c>
      <c r="B12" s="50">
        <v>90</v>
      </c>
      <c r="C12" s="50">
        <v>1</v>
      </c>
      <c r="D12" s="64" t="s">
        <v>31</v>
      </c>
      <c r="E12" s="64"/>
      <c r="F12" s="59">
        <f>VLOOKUP(A12,'[1]FPCCA-ALL DISCOMS'!$B$5:$F$58,5,0)</f>
        <v>-2.4872999999999999E-2</v>
      </c>
      <c r="G12" s="59" t="s">
        <v>30</v>
      </c>
      <c r="H12" s="59" t="s">
        <v>30</v>
      </c>
      <c r="I12" s="58"/>
      <c r="J12" s="60"/>
    </row>
    <row r="13" spans="1:10" x14ac:dyDescent="0.25">
      <c r="A13" s="57" t="s">
        <v>8</v>
      </c>
      <c r="B13" s="50">
        <v>50</v>
      </c>
      <c r="C13" s="50">
        <v>1</v>
      </c>
      <c r="D13" s="58">
        <v>100</v>
      </c>
      <c r="E13" s="59">
        <f>B13*(1-C13%)*D13%*24*31/1000</f>
        <v>36.828000000000003</v>
      </c>
      <c r="F13" s="59">
        <f>VLOOKUP(A13,'[1]FPCCA-ALL DISCOMS'!$B$5:$F$58,5,0)</f>
        <v>-6.1799999999999994E-2</v>
      </c>
      <c r="G13" s="59" t="s">
        <v>30</v>
      </c>
      <c r="H13" s="59" t="s">
        <v>30</v>
      </c>
      <c r="I13" s="58"/>
      <c r="J13" s="60"/>
    </row>
    <row r="14" spans="1:10" x14ac:dyDescent="0.25">
      <c r="A14" s="57" t="s">
        <v>9</v>
      </c>
      <c r="B14" s="50">
        <v>240</v>
      </c>
      <c r="C14" s="50">
        <v>1</v>
      </c>
      <c r="D14" s="58">
        <v>100</v>
      </c>
      <c r="E14" s="59">
        <f t="shared" ref="E14:E16" si="3">B14*(1-C14%)*D14%*24*31/1000</f>
        <v>176.77439999999999</v>
      </c>
      <c r="F14" s="59">
        <f>VLOOKUP(A14,'[1]FPCCA-ALL DISCOMS'!$B$5:$F$58,5,0)</f>
        <v>33.810952</v>
      </c>
      <c r="G14" s="59">
        <f t="shared" ref="G14:G15" si="4">(F14/(B14*(1-C14%)*24*31/1000))*100</f>
        <v>19.126611093008943</v>
      </c>
      <c r="H14" s="59" t="s">
        <v>30</v>
      </c>
      <c r="I14" s="58"/>
      <c r="J14" s="60"/>
    </row>
    <row r="15" spans="1:10" x14ac:dyDescent="0.25">
      <c r="A15" s="57" t="s">
        <v>10</v>
      </c>
      <c r="B15" s="50">
        <v>460</v>
      </c>
      <c r="C15" s="50">
        <v>1</v>
      </c>
      <c r="D15" s="58">
        <v>80.650000000000006</v>
      </c>
      <c r="E15" s="59">
        <f t="shared" si="3"/>
        <v>273.25639439999998</v>
      </c>
      <c r="F15" s="59">
        <f>VLOOKUP(A15,'[1]FPCCA-ALL DISCOMS'!$B$5:$F$58,5,0)</f>
        <v>89.873964999999998</v>
      </c>
      <c r="G15" s="59">
        <f t="shared" si="4"/>
        <v>26.525766371050384</v>
      </c>
      <c r="H15" s="59" t="s">
        <v>30</v>
      </c>
      <c r="I15" s="58"/>
      <c r="J15" s="60"/>
    </row>
    <row r="16" spans="1:10" x14ac:dyDescent="0.25">
      <c r="A16" s="57" t="s">
        <v>11</v>
      </c>
      <c r="B16" s="50">
        <v>25</v>
      </c>
      <c r="C16" s="50">
        <v>1</v>
      </c>
      <c r="D16" s="58">
        <v>100</v>
      </c>
      <c r="E16" s="59">
        <f t="shared" si="3"/>
        <v>18.414000000000001</v>
      </c>
      <c r="F16" s="59">
        <f>VLOOKUP(A16,'[1]FPCCA-ALL DISCOMS'!$B$5:$F$58,5,0)</f>
        <v>10.819372000000001</v>
      </c>
      <c r="G16" s="59" t="s">
        <v>30</v>
      </c>
      <c r="H16" s="59" t="s">
        <v>30</v>
      </c>
      <c r="I16" s="58"/>
      <c r="J16" s="60"/>
    </row>
    <row r="17" spans="1:12" x14ac:dyDescent="0.25">
      <c r="A17" s="57" t="s">
        <v>12</v>
      </c>
      <c r="B17" s="50">
        <v>20</v>
      </c>
      <c r="C17" s="50">
        <v>1</v>
      </c>
      <c r="D17" s="64" t="s">
        <v>31</v>
      </c>
      <c r="E17" s="64"/>
      <c r="F17" s="59">
        <f>VLOOKUP(A17,'[1]FPCCA-ALL DISCOMS'!$B$5:$F$58,5,0)</f>
        <v>-3.1342000000000002E-2</v>
      </c>
      <c r="G17" s="59" t="s">
        <v>30</v>
      </c>
      <c r="H17" s="59" t="s">
        <v>30</v>
      </c>
      <c r="I17" s="58"/>
      <c r="J17" s="60"/>
    </row>
    <row r="18" spans="1:12" x14ac:dyDescent="0.25">
      <c r="A18" s="57" t="s">
        <v>54</v>
      </c>
      <c r="B18" s="50">
        <v>1</v>
      </c>
      <c r="C18" s="50">
        <v>1</v>
      </c>
      <c r="D18" s="58">
        <v>100</v>
      </c>
      <c r="E18" s="59">
        <f>B18*(1-C18%)*D18%*24*31/1000</f>
        <v>0.73655999999999999</v>
      </c>
      <c r="F18" s="59">
        <f>VLOOKUP(A18,'[1]FPCCA-ALL DISCOMS'!$B$5:$F$58,5,0)</f>
        <v>0.17255000000000001</v>
      </c>
      <c r="G18" s="59">
        <f t="shared" ref="G18:G23" si="5">(F18/(B18*(1-C18%)*24*31/1000))*100</f>
        <v>23.426468990985121</v>
      </c>
      <c r="H18" s="59">
        <f t="shared" si="2"/>
        <v>0.56401000000000001</v>
      </c>
      <c r="I18" s="58"/>
      <c r="J18" s="60"/>
    </row>
    <row r="19" spans="1:12" x14ac:dyDescent="0.25">
      <c r="A19" s="57" t="s">
        <v>55</v>
      </c>
      <c r="B19" s="50">
        <v>60</v>
      </c>
      <c r="C19" s="50">
        <v>1</v>
      </c>
      <c r="D19" s="64" t="s">
        <v>31</v>
      </c>
      <c r="E19" s="64"/>
      <c r="F19" s="59">
        <f>VLOOKUP(A19,'[1]FPCCA-ALL DISCOMS'!$B$5:$F$58,5,0)</f>
        <v>47.590199999999996</v>
      </c>
      <c r="G19" s="59">
        <f t="shared" si="5"/>
        <v>107.68572825024438</v>
      </c>
      <c r="H19" s="59">
        <v>0</v>
      </c>
      <c r="I19" s="58"/>
      <c r="J19" s="60"/>
    </row>
    <row r="20" spans="1:12" x14ac:dyDescent="0.25">
      <c r="A20" s="57" t="s">
        <v>13</v>
      </c>
      <c r="B20" s="50">
        <v>57.6</v>
      </c>
      <c r="C20" s="50">
        <v>1</v>
      </c>
      <c r="D20" s="64" t="s">
        <v>31</v>
      </c>
      <c r="E20" s="64"/>
      <c r="F20" s="59">
        <f>VLOOKUP(A20,'[1]FPCCA-ALL DISCOMS'!$B$5:$F$58,5,0)</f>
        <v>6.8576999999999995</v>
      </c>
      <c r="G20" s="59" t="s">
        <v>30</v>
      </c>
      <c r="H20" s="59" t="s">
        <v>30</v>
      </c>
      <c r="I20" s="58"/>
      <c r="J20" s="60"/>
    </row>
    <row r="21" spans="1:12" x14ac:dyDescent="0.25">
      <c r="A21" s="57" t="s">
        <v>14</v>
      </c>
      <c r="B21" s="50">
        <v>1600</v>
      </c>
      <c r="C21" s="50">
        <v>6.5</v>
      </c>
      <c r="D21" s="58">
        <v>38.06</v>
      </c>
      <c r="E21" s="59">
        <f>B21*(1-C21%)*D21%*24*31/1000</f>
        <v>423.61693440000005</v>
      </c>
      <c r="F21" s="59">
        <f>VLOOKUP(A21,'[1]FPCCA-ALL DISCOMS'!$B$5:$F$58,5,0)</f>
        <v>417.00099999999998</v>
      </c>
      <c r="G21" s="59">
        <f t="shared" si="5"/>
        <v>37.46558924156173</v>
      </c>
      <c r="H21" s="59" t="s">
        <v>30</v>
      </c>
      <c r="I21" s="65"/>
      <c r="J21" s="60"/>
    </row>
    <row r="22" spans="1:12" ht="24.75" customHeight="1" x14ac:dyDescent="0.25">
      <c r="A22" s="57" t="s">
        <v>15</v>
      </c>
      <c r="B22" s="50">
        <v>800</v>
      </c>
      <c r="C22" s="50">
        <v>5.75</v>
      </c>
      <c r="D22" s="58">
        <v>38.69</v>
      </c>
      <c r="E22" s="59">
        <f>B22*(1-C22%)*D22%*24*31/1000</f>
        <v>217.04161439999999</v>
      </c>
      <c r="F22" s="59">
        <f>VLOOKUP(A22,'[1]FPCCA-ALL DISCOMS'!$B$5:$F$58,5,0)</f>
        <v>207.06501999999998</v>
      </c>
      <c r="G22" s="59">
        <f t="shared" si="5"/>
        <v>36.911564844128804</v>
      </c>
      <c r="H22" s="59" t="s">
        <v>30</v>
      </c>
      <c r="I22" s="66"/>
      <c r="J22" s="60"/>
    </row>
    <row r="23" spans="1:12" x14ac:dyDescent="0.25">
      <c r="A23" s="57" t="s">
        <v>16</v>
      </c>
      <c r="B23" s="50">
        <v>1040</v>
      </c>
      <c r="C23" s="50">
        <v>5.75</v>
      </c>
      <c r="D23" s="58">
        <v>46.96</v>
      </c>
      <c r="E23" s="59">
        <f>B23*(1-C23%)*D23%*24*31/1000</f>
        <v>342.46462847999999</v>
      </c>
      <c r="F23" s="59">
        <f>VLOOKUP(A23,'[1]FPCCA-ALL DISCOMS'!$B$5:$F$58,5,0)</f>
        <v>325.31209999999999</v>
      </c>
      <c r="G23" s="59">
        <f t="shared" si="5"/>
        <v>44.607982680734452</v>
      </c>
      <c r="H23" s="59">
        <f t="shared" si="2"/>
        <v>17.152528480000001</v>
      </c>
      <c r="I23" s="58"/>
      <c r="J23" s="60"/>
      <c r="L23" s="67">
        <v>100.1709625</v>
      </c>
    </row>
    <row r="24" spans="1:12" ht="24" x14ac:dyDescent="0.25">
      <c r="A24" s="57" t="s">
        <v>92</v>
      </c>
      <c r="B24" s="50">
        <v>230.55</v>
      </c>
      <c r="C24" s="51">
        <v>5</v>
      </c>
      <c r="D24" s="59">
        <v>58.398800000000001</v>
      </c>
      <c r="E24" s="68">
        <f>B24*(1-0)*D24%*24*31/1000</f>
        <v>100.17099444960002</v>
      </c>
      <c r="F24" s="59">
        <f>VLOOKUP(A24,'[1]FPCCA-ALL DISCOMS'!$B$5:$F$58,5,0)</f>
        <v>97.48751</v>
      </c>
      <c r="G24" s="59">
        <f>(F24/(B24*(1-0%)*24*31/1000))*100</f>
        <v>56.834352401806811</v>
      </c>
      <c r="H24" s="59">
        <f t="shared" si="2"/>
        <v>2.6834844496000159</v>
      </c>
      <c r="I24" s="58"/>
      <c r="J24" s="60"/>
    </row>
    <row r="25" spans="1:12" x14ac:dyDescent="0.25">
      <c r="A25" s="57" t="s">
        <v>72</v>
      </c>
      <c r="B25" s="50">
        <v>625</v>
      </c>
      <c r="C25" s="51">
        <v>5</v>
      </c>
      <c r="D25" s="64" t="s">
        <v>31</v>
      </c>
      <c r="E25" s="64"/>
      <c r="F25" s="59">
        <f>VLOOKUP(A25,'[1]FPCCA-ALL DISCOMS'!$B$5:$F$58,5,0)</f>
        <v>291.84434299999998</v>
      </c>
      <c r="G25" s="59">
        <f>(F25/(B25*(1-C25%)*24*31/1000))*100</f>
        <v>66.065499264289755</v>
      </c>
      <c r="H25" s="59">
        <v>0</v>
      </c>
      <c r="I25" s="58"/>
      <c r="J25" s="60"/>
    </row>
    <row r="26" spans="1:12" x14ac:dyDescent="0.25">
      <c r="A26" s="57" t="s">
        <v>58</v>
      </c>
      <c r="B26" s="50">
        <v>277.89300000000003</v>
      </c>
      <c r="C26" s="50">
        <v>7.04</v>
      </c>
      <c r="D26" s="69">
        <v>98.335999999999999</v>
      </c>
      <c r="E26" s="59">
        <v>184.52847710158849</v>
      </c>
      <c r="F26" s="59">
        <f>VLOOKUP(A26,'[1]FPCCA-ALL DISCOMS'!$B$5:$F$58,5,0)</f>
        <v>149.76244</v>
      </c>
      <c r="G26" s="59">
        <f>(F26/(B26*(1-C26%)*24*31/1000))*100</f>
        <v>77.921310742663579</v>
      </c>
      <c r="H26" s="59">
        <f>E26-F26</f>
        <v>34.766037101588495</v>
      </c>
      <c r="I26" s="58"/>
      <c r="J26" s="60"/>
    </row>
    <row r="27" spans="1:12" x14ac:dyDescent="0.25">
      <c r="A27" s="57" t="s">
        <v>59</v>
      </c>
      <c r="B27" s="50">
        <v>69.67</v>
      </c>
      <c r="C27" s="50">
        <v>6.25</v>
      </c>
      <c r="D27" s="69">
        <v>89.816999999999993</v>
      </c>
      <c r="E27" s="59">
        <v>43.264265089499993</v>
      </c>
      <c r="F27" s="59">
        <f>VLOOKUP(A27,'[1]FPCCA-ALL DISCOMS'!$B$5:$F$58,5,0)</f>
        <v>36.894215000000003</v>
      </c>
      <c r="G27" s="59">
        <f t="shared" ref="G27:G39" si="6">(F27/(B27*(1-C27%)*24*31/1000))*100</f>
        <v>75.922106932168205</v>
      </c>
      <c r="H27" s="59">
        <f t="shared" ref="H27:H39" si="7">E27-F27</f>
        <v>6.3700500894999905</v>
      </c>
      <c r="I27" s="58"/>
      <c r="J27" s="60"/>
      <c r="L27" s="61">
        <v>1000000</v>
      </c>
    </row>
    <row r="28" spans="1:12" x14ac:dyDescent="0.25">
      <c r="A28" s="57" t="s">
        <v>61</v>
      </c>
      <c r="B28" s="50">
        <v>173.76000000000002</v>
      </c>
      <c r="C28" s="50">
        <v>6.25</v>
      </c>
      <c r="D28" s="69">
        <v>98.897999999999996</v>
      </c>
      <c r="E28" s="59">
        <v>121.11746310899998</v>
      </c>
      <c r="F28" s="59">
        <f>VLOOKUP(A28,'[1]FPCCA-ALL DISCOMS'!$B$5:$F$58,5,0)</f>
        <v>121.4616</v>
      </c>
      <c r="G28" s="59">
        <f t="shared" si="6"/>
        <v>100.21782609556624</v>
      </c>
      <c r="H28" s="59" t="s">
        <v>30</v>
      </c>
      <c r="I28" s="58"/>
      <c r="J28" s="60"/>
    </row>
    <row r="29" spans="1:12" x14ac:dyDescent="0.25">
      <c r="A29" s="57" t="s">
        <v>60</v>
      </c>
      <c r="B29" s="50">
        <v>461.1</v>
      </c>
      <c r="C29" s="50">
        <v>5.75</v>
      </c>
      <c r="D29" s="69">
        <v>41.63</v>
      </c>
      <c r="E29" s="59">
        <v>134.60333723460002</v>
      </c>
      <c r="F29" s="59">
        <f>VLOOKUP(A29,'[1]FPCCA-ALL DISCOMS'!$B$5:$F$58,5,0)</f>
        <v>126.982501</v>
      </c>
      <c r="G29" s="59">
        <f t="shared" si="6"/>
        <v>39.273034571323777</v>
      </c>
      <c r="H29" s="59">
        <f t="shared" si="7"/>
        <v>7.62083623460002</v>
      </c>
      <c r="I29" s="58"/>
      <c r="J29" s="60"/>
    </row>
    <row r="30" spans="1:12" x14ac:dyDescent="0.25">
      <c r="A30" s="57" t="s">
        <v>62</v>
      </c>
      <c r="B30" s="50">
        <v>207.07999999999998</v>
      </c>
      <c r="C30" s="50">
        <v>5.75</v>
      </c>
      <c r="D30" s="69">
        <v>99.106999999999999</v>
      </c>
      <c r="E30" s="59">
        <v>141.80620140687</v>
      </c>
      <c r="F30" s="59">
        <f>VLOOKUP(A30,'[1]FPCCA-ALL DISCOMS'!$B$5:$F$58,5,0)</f>
        <v>126.53401299999999</v>
      </c>
      <c r="G30" s="59">
        <f t="shared" si="6"/>
        <v>87.139453335109323</v>
      </c>
      <c r="H30" s="59">
        <f t="shared" si="7"/>
        <v>15.272188406870015</v>
      </c>
      <c r="I30" s="58"/>
      <c r="J30" s="60"/>
    </row>
    <row r="31" spans="1:12" x14ac:dyDescent="0.25">
      <c r="A31" s="57" t="s">
        <v>63</v>
      </c>
      <c r="B31" s="50">
        <v>209.49599999999998</v>
      </c>
      <c r="C31" s="50">
        <v>6.25</v>
      </c>
      <c r="D31" s="69">
        <v>66.667000000000002</v>
      </c>
      <c r="E31" s="59">
        <v>92.661943307400009</v>
      </c>
      <c r="F31" s="59">
        <f>VLOOKUP(A31,'[1]FPCCA-ALL DISCOMS'!$B$5:$F$58,5,0)</f>
        <v>32.751967</v>
      </c>
      <c r="G31" s="59">
        <f t="shared" si="6"/>
        <v>22.413900546838956</v>
      </c>
      <c r="H31" s="59">
        <f t="shared" si="7"/>
        <v>59.909976307400008</v>
      </c>
      <c r="I31" s="58"/>
      <c r="J31" s="60"/>
    </row>
    <row r="32" spans="1:12" x14ac:dyDescent="0.25">
      <c r="A32" s="57" t="s">
        <v>64</v>
      </c>
      <c r="B32" s="50">
        <v>87.165000000000006</v>
      </c>
      <c r="C32" s="50">
        <v>6.69</v>
      </c>
      <c r="D32" s="69">
        <v>35.947000000000003</v>
      </c>
      <c r="E32" s="59">
        <v>20.109026187764645</v>
      </c>
      <c r="F32" s="59">
        <f>VLOOKUP(A32,'[1]FPCCA-ALL DISCOMS'!$B$5:$F$58,5,0)</f>
        <v>11.983266</v>
      </c>
      <c r="G32" s="59">
        <f t="shared" si="6"/>
        <v>19.803043445401318</v>
      </c>
      <c r="H32" s="59">
        <f t="shared" si="7"/>
        <v>8.1257601877646444</v>
      </c>
      <c r="I32" s="58"/>
      <c r="J32" s="60"/>
    </row>
    <row r="33" spans="1:10" ht="39.75" customHeight="1" x14ac:dyDescent="0.25">
      <c r="A33" s="57" t="s">
        <v>65</v>
      </c>
      <c r="B33" s="50">
        <v>46.538099999999993</v>
      </c>
      <c r="C33" s="50">
        <v>10</v>
      </c>
      <c r="D33" s="58">
        <v>48.615000000000002</v>
      </c>
      <c r="E33" s="59">
        <v>13.442413443850944</v>
      </c>
      <c r="F33" s="59">
        <f>VLOOKUP(A33,'[1]FPCCA-ALL DISCOMS'!$B$5:$F$58,5,0)</f>
        <v>13.773028999999999</v>
      </c>
      <c r="G33" s="59">
        <f t="shared" si="6"/>
        <v>44.198279958161343</v>
      </c>
      <c r="H33" s="59" t="s">
        <v>30</v>
      </c>
      <c r="I33" s="52" t="s">
        <v>84</v>
      </c>
      <c r="J33" s="60"/>
    </row>
    <row r="34" spans="1:10" ht="33" customHeight="1" x14ac:dyDescent="0.25">
      <c r="A34" s="57" t="s">
        <v>66</v>
      </c>
      <c r="B34" s="50">
        <v>85.47</v>
      </c>
      <c r="C34" s="50">
        <v>10</v>
      </c>
      <c r="D34" s="58">
        <v>32.390999999999998</v>
      </c>
      <c r="E34" s="59">
        <v>16.776638154714711</v>
      </c>
      <c r="F34" s="59">
        <f>VLOOKUP(A34,'[1]FPCCA-ALL DISCOMS'!$B$5:$F$58,5,0)</f>
        <v>17.368078000000001</v>
      </c>
      <c r="G34" s="59">
        <f t="shared" si="6"/>
        <v>30.347478465758037</v>
      </c>
      <c r="H34" s="59" t="s">
        <v>30</v>
      </c>
      <c r="I34" s="53"/>
      <c r="J34" s="60"/>
    </row>
    <row r="35" spans="1:10" ht="24.75" customHeight="1" x14ac:dyDescent="0.25">
      <c r="A35" s="57" t="s">
        <v>67</v>
      </c>
      <c r="B35" s="50">
        <v>2.2890000000000001</v>
      </c>
      <c r="C35" s="50">
        <v>8.5</v>
      </c>
      <c r="D35" s="69">
        <v>58.351999999999997</v>
      </c>
      <c r="E35" s="59">
        <v>0.87423935510015993</v>
      </c>
      <c r="F35" s="59">
        <f>VLOOKUP(A35,'[1]FPCCA-ALL DISCOMS'!$B$5:$F$58,5,0)</f>
        <v>0.86241000000000012</v>
      </c>
      <c r="G35" s="59">
        <f t="shared" si="6"/>
        <v>55.344435411290007</v>
      </c>
      <c r="H35" s="59">
        <f t="shared" si="7"/>
        <v>1.1829355100159811E-2</v>
      </c>
      <c r="I35" s="27"/>
      <c r="J35" s="60"/>
    </row>
    <row r="36" spans="1:10" x14ac:dyDescent="0.25">
      <c r="A36" s="57" t="s">
        <v>68</v>
      </c>
      <c r="B36" s="50">
        <v>2.68</v>
      </c>
      <c r="C36" s="50">
        <v>10</v>
      </c>
      <c r="D36" s="69">
        <v>34.573</v>
      </c>
      <c r="E36" s="59">
        <v>0.60653211695999998</v>
      </c>
      <c r="F36" s="59">
        <f>VLOOKUP(A36,'[1]FPCCA-ALL DISCOMS'!$B$5:$F$58,5,0)</f>
        <v>0.58316699999999999</v>
      </c>
      <c r="G36" s="59">
        <f t="shared" si="6"/>
        <v>32.496957417214993</v>
      </c>
      <c r="H36" s="59">
        <f t="shared" si="7"/>
        <v>2.3365116959999988E-2</v>
      </c>
      <c r="I36" s="58"/>
      <c r="J36" s="60"/>
    </row>
    <row r="37" spans="1:10" x14ac:dyDescent="0.25">
      <c r="A37" s="57" t="s">
        <v>69</v>
      </c>
      <c r="B37" s="50">
        <v>52.68</v>
      </c>
      <c r="C37" s="50">
        <v>6.25</v>
      </c>
      <c r="D37" s="69">
        <v>100.057</v>
      </c>
      <c r="E37" s="59">
        <v>34.078003596414</v>
      </c>
      <c r="F37" s="59">
        <f>VLOOKUP(A37,'[1]FPCCA-ALL DISCOMS'!$B$5:$F$58,5,0)</f>
        <v>35.857197999999997</v>
      </c>
      <c r="G37" s="59">
        <f t="shared" si="6"/>
        <v>97.585742550545234</v>
      </c>
      <c r="H37" s="59" t="s">
        <v>30</v>
      </c>
      <c r="I37" s="58"/>
      <c r="J37" s="60"/>
    </row>
    <row r="38" spans="1:10" x14ac:dyDescent="0.25">
      <c r="A38" s="57" t="s">
        <v>70</v>
      </c>
      <c r="B38" s="50">
        <v>125.32</v>
      </c>
      <c r="C38" s="50">
        <v>5.75</v>
      </c>
      <c r="D38" s="69">
        <v>58.59</v>
      </c>
      <c r="E38" s="59">
        <v>48.389300308440014</v>
      </c>
      <c r="F38" s="59">
        <f>VLOOKUP(A38,'[1]FPCCA-ALL DISCOMS'!$B$5:$F$58,5,0)</f>
        <v>41.442124</v>
      </c>
      <c r="G38" s="59">
        <f t="shared" si="6"/>
        <v>47.159297298030026</v>
      </c>
      <c r="H38" s="59">
        <f t="shared" si="7"/>
        <v>6.9471763084400138</v>
      </c>
      <c r="I38" s="58"/>
      <c r="J38" s="60"/>
    </row>
    <row r="39" spans="1:10" ht="24" x14ac:dyDescent="0.25">
      <c r="A39" s="57" t="s">
        <v>79</v>
      </c>
      <c r="B39" s="50">
        <v>8</v>
      </c>
      <c r="C39" s="50"/>
      <c r="D39" s="69">
        <v>66.867999999999995</v>
      </c>
      <c r="E39" s="59">
        <v>3.7125782279999995</v>
      </c>
      <c r="F39" s="68">
        <f>VLOOKUP(A39,'[1]FPCCA-ALL DISCOMS'!$B$5:$F$58,5,0)</f>
        <v>2.9981349999999996</v>
      </c>
      <c r="G39" s="59">
        <f t="shared" si="6"/>
        <v>50.371891801075265</v>
      </c>
      <c r="H39" s="59">
        <f t="shared" si="7"/>
        <v>0.71444322799999993</v>
      </c>
      <c r="I39" s="70"/>
      <c r="J39" s="60"/>
    </row>
    <row r="40" spans="1:10" hidden="1" x14ac:dyDescent="0.25"/>
    <row r="41" spans="1:10" x14ac:dyDescent="0.25">
      <c r="A41" s="54" t="s">
        <v>90</v>
      </c>
      <c r="B41" s="54"/>
      <c r="C41" s="54"/>
      <c r="D41" s="54"/>
      <c r="E41" s="54"/>
      <c r="F41" s="54"/>
      <c r="G41" s="54"/>
      <c r="H41" s="54"/>
      <c r="I41" s="54"/>
    </row>
    <row r="42" spans="1:10" x14ac:dyDescent="0.25">
      <c r="G42" s="60"/>
    </row>
    <row r="43" spans="1:10" x14ac:dyDescent="0.25">
      <c r="G43" s="60"/>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rintOptions horizontalCentered="1"/>
  <pageMargins left="0.51181102362204722" right="0.51181102362204722" top="0.55118110236220474" bottom="0.55118110236220474" header="0.31496062992125984" footer="0.31496062992125984"/>
  <pageSetup paperSize="9" scale="72" orientation="landscape"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Availab 23-24</vt:lpstr>
      <vt:lpstr>APRIL</vt:lpstr>
      <vt:lpstr>MAY</vt:lpstr>
      <vt:lpstr>JUNE</vt:lpstr>
      <vt:lpstr>July</vt:lpstr>
      <vt:lpstr>August</vt:lpstr>
      <vt:lpstr>September</vt:lpstr>
      <vt:lpstr>October</vt:lpstr>
      <vt:lpstr>November</vt:lpstr>
      <vt:lpstr>December</vt:lpstr>
      <vt:lpstr>December!Print_Area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2024-02-07T10:40:40Z</dcterms:modified>
</cp:coreProperties>
</file>